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Sheet1!$A$1:$L$58</definedName>
  </definedNames>
  <calcPr calcId="144525"/>
</workbook>
</file>

<file path=xl/sharedStrings.xml><?xml version="1.0" encoding="utf-8"?>
<sst xmlns="http://schemas.openxmlformats.org/spreadsheetml/2006/main" count="402" uniqueCount="150">
  <si>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培训班期数：第一期                                填表时间：2019年8月3日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</si>
  <si>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</si>
  <si>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</si>
  <si>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</si>
  <si>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</si>
  <si>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</si>
  <si>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</si>
  <si>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</si>
  <si>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</si>
  <si>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</si>
  <si>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</si>
  <si>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徐艳辉</t>
  </si>
  <si>
    <t>410402197103163025</t>
  </si>
  <si>
    <t>初中</t>
  </si>
  <si>
    <t>中式烹调</t>
  </si>
  <si>
    <t>35课时</t>
  </si>
  <si>
    <t>河南省平顶山市湛河区平宝路姚孟村</t>
  </si>
  <si>
    <t>农村转移劳动力</t>
  </si>
  <si>
    <t>陈朝霞</t>
  </si>
  <si>
    <t>410411197302111523</t>
  </si>
  <si>
    <t>小学</t>
  </si>
  <si>
    <t>河南省平顶山市湛河区姚孟村6号</t>
  </si>
  <si>
    <t>陈军红</t>
  </si>
  <si>
    <t>410423197012201569</t>
  </si>
  <si>
    <t>河南省平顶山市湛河区姚孟村4号</t>
  </si>
  <si>
    <t>刘慧丽</t>
  </si>
  <si>
    <t>410411197310241061</t>
  </si>
  <si>
    <t>河南省平顶山市湛河区姚孟村11号</t>
  </si>
  <si>
    <t>刘 环</t>
  </si>
  <si>
    <t>410411196406261046</t>
  </si>
  <si>
    <t>河南省平顶山市湛河区姚孟村5组</t>
  </si>
  <si>
    <t>翟爱萍</t>
  </si>
  <si>
    <t>410402197704034026</t>
  </si>
  <si>
    <t>河南省平顶山市新华区焦店镇阎庄2号</t>
  </si>
  <si>
    <t>王梅田</t>
  </si>
  <si>
    <t>410411196705111021</t>
  </si>
  <si>
    <t>河南省平顶山市湛河区姚孟村16号</t>
  </si>
  <si>
    <t>陈红梅</t>
  </si>
  <si>
    <t>410411197212245528</t>
  </si>
  <si>
    <t>河南省平顶山市湛河区姚孟村1号</t>
  </si>
  <si>
    <t>张 霞</t>
  </si>
  <si>
    <t>412724198209055920</t>
  </si>
  <si>
    <t>河南省太康县张集乡刘庄行政郝楼134号</t>
  </si>
  <si>
    <t>武书敏</t>
  </si>
  <si>
    <t>410411196306301020</t>
  </si>
  <si>
    <t>张香丽</t>
  </si>
  <si>
    <t>410411196609255527</t>
  </si>
  <si>
    <t>河南省平顶山市湛河区姚孟村1组</t>
  </si>
  <si>
    <t>周丰华</t>
  </si>
  <si>
    <t>41292519760212282X</t>
  </si>
  <si>
    <t>郭红云</t>
  </si>
  <si>
    <t>410411197010011061</t>
  </si>
  <si>
    <t>河南省平顶山市湛河区姚孟村11组1号</t>
  </si>
  <si>
    <t>李君锋</t>
  </si>
  <si>
    <t>410411197206150549</t>
  </si>
  <si>
    <t>河南省平顶山市湛河区姚孟村18号</t>
  </si>
  <si>
    <t>姚新华</t>
  </si>
  <si>
    <t>410402197309203061</t>
  </si>
  <si>
    <t>河南省平顶山市湛河区李乡宦村92号</t>
  </si>
  <si>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培训班期数：第一期                                         填表时间：2019年8月3日</t>
    </r>
  </si>
  <si>
    <t>张会琴</t>
  </si>
  <si>
    <t>410411198802025546</t>
  </si>
  <si>
    <t>石丽辉</t>
  </si>
  <si>
    <t>410426197305236043</t>
  </si>
  <si>
    <t>河南省平顶山市湛河区姚孟村10号</t>
  </si>
  <si>
    <t>崔风玲</t>
  </si>
  <si>
    <t>410411196908095543</t>
  </si>
  <si>
    <t>河南省平顶山市湛河区姚孟村7号</t>
  </si>
  <si>
    <t>李秀丽</t>
  </si>
  <si>
    <t>410411196905280540</t>
  </si>
  <si>
    <t>河南省平顶山市湛河区姚孟村9组</t>
  </si>
  <si>
    <t>李东梅</t>
  </si>
  <si>
    <t>410402199110205683</t>
  </si>
  <si>
    <t>陈 麦</t>
  </si>
  <si>
    <t>41040219650604304X</t>
  </si>
  <si>
    <t>吕团妞</t>
  </si>
  <si>
    <t>410411196604231040</t>
  </si>
  <si>
    <t>高荣先</t>
  </si>
  <si>
    <t>410411196506151020</t>
  </si>
  <si>
    <t>河南省平顶山市湛河区姚孟村18组</t>
  </si>
  <si>
    <t>苗 敏</t>
  </si>
  <si>
    <t>41040219791025402X</t>
  </si>
  <si>
    <t>河南省新华区焦店镇张庄209号</t>
  </si>
  <si>
    <t xml:space="preserve"> </t>
  </si>
  <si>
    <t>李会芳</t>
  </si>
  <si>
    <t>410423197504281542</t>
  </si>
  <si>
    <t>河南省平顶山市湛河区姚孟村6组</t>
  </si>
  <si>
    <t>王淑英</t>
  </si>
  <si>
    <t>410411196905245585</t>
  </si>
  <si>
    <t>李培霞</t>
  </si>
  <si>
    <t>410422197504030042</t>
  </si>
  <si>
    <t>河南省平顶山市湛河区姚孟村2号</t>
  </si>
  <si>
    <t>郭 翠</t>
  </si>
  <si>
    <t>410411196209011021</t>
  </si>
  <si>
    <t>丁素霞</t>
  </si>
  <si>
    <t>410411196911061029</t>
  </si>
  <si>
    <t>景 彩</t>
  </si>
  <si>
    <t>410411196707165621</t>
  </si>
  <si>
    <t>罗秀勤</t>
  </si>
  <si>
    <t>410411196208191024</t>
  </si>
  <si>
    <t>河南省平顶山市湛河区姚孟村17号</t>
  </si>
  <si>
    <t>张亚恒</t>
  </si>
  <si>
    <t>410411198809045646</t>
  </si>
  <si>
    <t>河南省平顶山市湛河区姚孟村12号</t>
  </si>
  <si>
    <t>崔 景</t>
  </si>
  <si>
    <t>410411196602011060</t>
  </si>
  <si>
    <t>河南省平顶山市湛河区姚孟村15号</t>
  </si>
  <si>
    <t>陶永鸽</t>
  </si>
  <si>
    <t>41040219790911402X</t>
  </si>
  <si>
    <t>河南省平顶山市新华区焦店余沟1号</t>
  </si>
  <si>
    <t>刘丽娜</t>
  </si>
  <si>
    <t>41041119850515558X</t>
  </si>
  <si>
    <t>李秋娥</t>
  </si>
  <si>
    <t>410402197308075520</t>
  </si>
  <si>
    <t>河南省平顶山市湛河区姚孟村11组</t>
  </si>
  <si>
    <t>张春玲</t>
  </si>
  <si>
    <t>410411197001251549</t>
  </si>
  <si>
    <t>河南省平顶山市湛河区姚孟村11组2号</t>
  </si>
  <si>
    <t>翟淑贞</t>
  </si>
  <si>
    <t>女</t>
  </si>
  <si>
    <t>410411197107191046</t>
  </si>
  <si>
    <t>李爱芳</t>
  </si>
  <si>
    <t>410411197309260521</t>
  </si>
  <si>
    <t>郑书芳</t>
  </si>
  <si>
    <t>410411196909181048</t>
  </si>
  <si>
    <t>河南省平顶山市新华区焦店镇焦店村4号</t>
  </si>
  <si>
    <t>陈建玲</t>
  </si>
  <si>
    <t>410411196502261046</t>
  </si>
  <si>
    <t>河南省平顶山市湛河区姚孟村17组</t>
  </si>
  <si>
    <t>李彩论</t>
  </si>
  <si>
    <t>410411196507021068</t>
  </si>
  <si>
    <t>崔平丽</t>
  </si>
  <si>
    <t>410411197501191044</t>
  </si>
  <si>
    <t>赵佳佳</t>
  </si>
  <si>
    <t>410423198512101542</t>
  </si>
  <si>
    <t>河南省平顶山市湛河区平宝路姚孟村12组</t>
  </si>
  <si>
    <t>郭晓盈</t>
  </si>
  <si>
    <t>41041119851118554X</t>
  </si>
  <si>
    <t>河南省平顶山市湛河区李乡宦村18号</t>
  </si>
  <si>
    <t>李秀香</t>
  </si>
  <si>
    <t>411122197101144568</t>
  </si>
  <si>
    <t>河南省平顶山市湛河区姚孟村14号</t>
  </si>
  <si>
    <t>勾爱云</t>
  </si>
  <si>
    <t>410402196608143041</t>
  </si>
  <si>
    <t>高延姣</t>
  </si>
  <si>
    <t>410411197202151026</t>
  </si>
  <si>
    <t>宋宏荣</t>
  </si>
  <si>
    <t>412922197611072028</t>
  </si>
  <si>
    <t>李国霞</t>
  </si>
  <si>
    <t>410411196606011041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</si>
</sst>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A35" sqref="A35:K35"/>
    </sheetView>
  </sheetViews>
  <sheetFormatPr defaultColWidth="9" defaultRowHeight="13.5"/>
  <cols>
    <col min="1" max="1" width="4.25" style="1" customWidth="1"/>
    <col min="2" max="2" width="6.88333333333333" style="4" customWidth="1"/>
    <col min="3" max="4" width="5" style="3" customWidth="1"/>
    <col min="5" max="5" width="20.25" style="3" hidden="1" customWidth="1"/>
    <col min="6" max="6" width="20.25" style="5" customWidth="1"/>
    <col min="7" max="7" width="9" style="3"/>
    <col min="8" max="8" width="10.3833333333333" style="3" customWidth="1"/>
    <col min="9" max="9" width="10" style="3" customWidth="1"/>
    <col min="10" max="10" width="34" style="4" customWidth="1"/>
    <col min="11" max="11" width="15.625" style="1" customWidth="1"/>
    <col min="12" max="16384" width="9" style="1"/>
  </cols>
  <sheetData>
    <row r="1" s="1" customFormat="1" ht="45" customHeight="1" spans="1:11">
      <c r="A1" s="6" t="s">
        <v>0</v>
      </c>
      <c r="B1" s="4"/>
      <c r="C1" s="3"/>
      <c r="D1" s="3"/>
      <c r="E1" s="3"/>
      <c r="F1" s="5"/>
      <c r="G1" s="3"/>
      <c r="H1" s="3"/>
      <c r="I1" s="3"/>
      <c r="J1" s="4"/>
      <c r="K1" s="3"/>
    </row>
    <row r="2" s="1" customFormat="1" ht="2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9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</row>
    <row r="3" s="1" customFormat="1" ht="25" customHeight="1" spans="1:11">
      <c r="A3" s="10">
        <v>1</v>
      </c>
      <c r="B3" s="11" t="s">
        <v>11</v>
      </c>
      <c r="C3" s="10" t="str">
        <f t="shared" ref="C3:C17" si="0">IF(OR(LEN(E3)=15,LEN(E3)=18),IF(MOD(MID(E3,15,3)*1,2),"男","女"),#N/A)</f>
        <v>女</v>
      </c>
      <c r="D3" s="12">
        <f ca="1" t="shared" ref="D3:D17" si="1">YEAR(TODAY())-MID(E3,7,4)</f>
        <v>51</v>
      </c>
      <c r="E3" s="20" t="s">
        <v>12</v>
      </c>
      <c r="F3" s="14" t="str">
        <f>REPLACE(E3,15,4,"****")</f>
        <v>41040219710316****</v>
      </c>
      <c r="G3" s="10" t="s">
        <v>13</v>
      </c>
      <c r="H3" s="10" t="s">
        <v>14</v>
      </c>
      <c r="I3" s="10" t="s">
        <v>15</v>
      </c>
      <c r="J3" s="11" t="s">
        <v>16</v>
      </c>
      <c r="K3" s="19" t="s">
        <v>17</v>
      </c>
    </row>
    <row r="4" s="1" customFormat="1" ht="25" customHeight="1" spans="1:11">
      <c r="A4" s="10">
        <v>2</v>
      </c>
      <c r="B4" s="11" t="s">
        <v>18</v>
      </c>
      <c r="C4" s="10" t="str">
        <f t="shared" si="0"/>
        <v>女</v>
      </c>
      <c r="D4" s="12">
        <f ca="1" t="shared" si="1"/>
        <v>49</v>
      </c>
      <c r="E4" s="21" t="s">
        <v>19</v>
      </c>
      <c r="F4" s="14" t="str">
        <f t="shared" ref="F4:F17" si="2">REPLACE(E4,15,4,"****")</f>
        <v>41041119730211****</v>
      </c>
      <c r="G4" s="10" t="s">
        <v>20</v>
      </c>
      <c r="H4" s="10" t="s">
        <v>14</v>
      </c>
      <c r="I4" s="10" t="s">
        <v>15</v>
      </c>
      <c r="J4" s="11" t="s">
        <v>21</v>
      </c>
      <c r="K4" s="19" t="s">
        <v>17</v>
      </c>
    </row>
    <row r="5" s="1" customFormat="1" ht="25" customHeight="1" spans="1:11">
      <c r="A5" s="10">
        <v>3</v>
      </c>
      <c r="B5" s="11" t="s">
        <v>22</v>
      </c>
      <c r="C5" s="10" t="str">
        <f t="shared" si="0"/>
        <v>女</v>
      </c>
      <c r="D5" s="12">
        <f ca="1" t="shared" si="1"/>
        <v>52</v>
      </c>
      <c r="E5" s="21" t="s">
        <v>23</v>
      </c>
      <c r="F5" s="14" t="str">
        <f t="shared" si="2"/>
        <v>41042319701220****</v>
      </c>
      <c r="G5" s="10" t="s">
        <v>13</v>
      </c>
      <c r="H5" s="10" t="s">
        <v>14</v>
      </c>
      <c r="I5" s="10" t="s">
        <v>15</v>
      </c>
      <c r="J5" s="11" t="s">
        <v>24</v>
      </c>
      <c r="K5" s="19" t="s">
        <v>17</v>
      </c>
    </row>
    <row r="6" s="1" customFormat="1" ht="25" customHeight="1" spans="1:11">
      <c r="A6" s="10">
        <v>4</v>
      </c>
      <c r="B6" s="11" t="s">
        <v>25</v>
      </c>
      <c r="C6" s="10" t="str">
        <f t="shared" si="0"/>
        <v>女</v>
      </c>
      <c r="D6" s="12">
        <f ca="1" t="shared" si="1"/>
        <v>49</v>
      </c>
      <c r="E6" s="21" t="s">
        <v>26</v>
      </c>
      <c r="F6" s="14" t="str">
        <f t="shared" si="2"/>
        <v>41041119731024****</v>
      </c>
      <c r="G6" s="10" t="s">
        <v>13</v>
      </c>
      <c r="H6" s="10" t="s">
        <v>14</v>
      </c>
      <c r="I6" s="10" t="s">
        <v>15</v>
      </c>
      <c r="J6" s="11" t="s">
        <v>27</v>
      </c>
      <c r="K6" s="19" t="s">
        <v>17</v>
      </c>
    </row>
    <row r="7" s="1" customFormat="1" ht="25" customHeight="1" spans="1:11">
      <c r="A7" s="10">
        <v>5</v>
      </c>
      <c r="B7" s="11" t="s">
        <v>28</v>
      </c>
      <c r="C7" s="10" t="str">
        <f t="shared" si="0"/>
        <v>女</v>
      </c>
      <c r="D7" s="12">
        <f ca="1" t="shared" si="1"/>
        <v>58</v>
      </c>
      <c r="E7" s="21" t="s">
        <v>29</v>
      </c>
      <c r="F7" s="14" t="str">
        <f t="shared" si="2"/>
        <v>41041119640626****</v>
      </c>
      <c r="G7" s="10" t="s">
        <v>20</v>
      </c>
      <c r="H7" s="10" t="s">
        <v>14</v>
      </c>
      <c r="I7" s="10" t="s">
        <v>15</v>
      </c>
      <c r="J7" s="11" t="s">
        <v>30</v>
      </c>
      <c r="K7" s="19" t="s">
        <v>17</v>
      </c>
    </row>
    <row r="8" s="1" customFormat="1" ht="25" customHeight="1" spans="1:11">
      <c r="A8" s="10">
        <v>6</v>
      </c>
      <c r="B8" s="11" t="s">
        <v>31</v>
      </c>
      <c r="C8" s="10" t="str">
        <f t="shared" si="0"/>
        <v>女</v>
      </c>
      <c r="D8" s="12">
        <f ca="1" t="shared" si="1"/>
        <v>45</v>
      </c>
      <c r="E8" s="21" t="s">
        <v>32</v>
      </c>
      <c r="F8" s="14" t="str">
        <f t="shared" si="2"/>
        <v>41040219770403****</v>
      </c>
      <c r="G8" s="10" t="s">
        <v>13</v>
      </c>
      <c r="H8" s="10" t="s">
        <v>14</v>
      </c>
      <c r="I8" s="10" t="s">
        <v>15</v>
      </c>
      <c r="J8" s="11" t="s">
        <v>33</v>
      </c>
      <c r="K8" s="19" t="s">
        <v>17</v>
      </c>
    </row>
    <row r="9" s="1" customFormat="1" ht="25" customHeight="1" spans="1:11">
      <c r="A9" s="10">
        <v>7</v>
      </c>
      <c r="B9" s="15" t="s">
        <v>34</v>
      </c>
      <c r="C9" s="13" t="str">
        <f t="shared" si="0"/>
        <v>女</v>
      </c>
      <c r="D9" s="10">
        <f ca="1" t="shared" si="1"/>
        <v>55</v>
      </c>
      <c r="E9" s="16" t="s">
        <v>35</v>
      </c>
      <c r="F9" s="14" t="str">
        <f t="shared" si="2"/>
        <v>41041119670511****</v>
      </c>
      <c r="G9" s="10" t="s">
        <v>20</v>
      </c>
      <c r="H9" s="10" t="s">
        <v>14</v>
      </c>
      <c r="I9" s="10" t="s">
        <v>15</v>
      </c>
      <c r="J9" s="11" t="s">
        <v>36</v>
      </c>
      <c r="K9" s="19" t="s">
        <v>17</v>
      </c>
    </row>
    <row r="10" s="1" customFormat="1" ht="25" customHeight="1" spans="1:11">
      <c r="A10" s="10">
        <v>8</v>
      </c>
      <c r="B10" s="11" t="s">
        <v>37</v>
      </c>
      <c r="C10" s="10" t="str">
        <f t="shared" si="0"/>
        <v>女</v>
      </c>
      <c r="D10" s="12">
        <f ca="1" t="shared" si="1"/>
        <v>50</v>
      </c>
      <c r="E10" s="21" t="s">
        <v>38</v>
      </c>
      <c r="F10" s="14" t="str">
        <f t="shared" si="2"/>
        <v>41041119721224****</v>
      </c>
      <c r="G10" s="10" t="s">
        <v>13</v>
      </c>
      <c r="H10" s="10" t="s">
        <v>14</v>
      </c>
      <c r="I10" s="10" t="s">
        <v>15</v>
      </c>
      <c r="J10" s="11" t="s">
        <v>39</v>
      </c>
      <c r="K10" s="19" t="s">
        <v>17</v>
      </c>
    </row>
    <row r="11" s="1" customFormat="1" ht="25" customHeight="1" spans="1:11">
      <c r="A11" s="10">
        <v>9</v>
      </c>
      <c r="B11" s="11" t="s">
        <v>40</v>
      </c>
      <c r="C11" s="10" t="str">
        <f t="shared" si="0"/>
        <v>女</v>
      </c>
      <c r="D11" s="12">
        <f ca="1" t="shared" si="1"/>
        <v>40</v>
      </c>
      <c r="E11" s="21" t="s">
        <v>41</v>
      </c>
      <c r="F11" s="14" t="str">
        <f t="shared" si="2"/>
        <v>41272419820905****</v>
      </c>
      <c r="G11" s="10" t="s">
        <v>20</v>
      </c>
      <c r="H11" s="10" t="s">
        <v>14</v>
      </c>
      <c r="I11" s="10" t="s">
        <v>15</v>
      </c>
      <c r="J11" s="11" t="s">
        <v>42</v>
      </c>
      <c r="K11" s="19" t="s">
        <v>17</v>
      </c>
    </row>
    <row r="12" s="1" customFormat="1" ht="25" customHeight="1" spans="1:11">
      <c r="A12" s="10">
        <v>10</v>
      </c>
      <c r="B12" s="11" t="s">
        <v>43</v>
      </c>
      <c r="C12" s="10" t="str">
        <f t="shared" si="0"/>
        <v>女</v>
      </c>
      <c r="D12" s="12">
        <f ca="1" t="shared" si="1"/>
        <v>59</v>
      </c>
      <c r="E12" s="21" t="s">
        <v>44</v>
      </c>
      <c r="F12" s="14" t="str">
        <f t="shared" si="2"/>
        <v>41041119630630****</v>
      </c>
      <c r="G12" s="10" t="s">
        <v>13</v>
      </c>
      <c r="H12" s="10" t="s">
        <v>14</v>
      </c>
      <c r="I12" s="10" t="s">
        <v>15</v>
      </c>
      <c r="J12" s="11" t="s">
        <v>24</v>
      </c>
      <c r="K12" s="19" t="s">
        <v>17</v>
      </c>
    </row>
    <row r="13" s="1" customFormat="1" ht="25" customHeight="1" spans="1:11">
      <c r="A13" s="10">
        <v>11</v>
      </c>
      <c r="B13" s="11" t="s">
        <v>45</v>
      </c>
      <c r="C13" s="10" t="str">
        <f t="shared" si="0"/>
        <v>女</v>
      </c>
      <c r="D13" s="12">
        <f ca="1" t="shared" si="1"/>
        <v>56</v>
      </c>
      <c r="E13" s="21" t="s">
        <v>46</v>
      </c>
      <c r="F13" s="14" t="str">
        <f t="shared" si="2"/>
        <v>41041119660925****</v>
      </c>
      <c r="G13" s="10" t="s">
        <v>20</v>
      </c>
      <c r="H13" s="10" t="s">
        <v>14</v>
      </c>
      <c r="I13" s="10" t="s">
        <v>15</v>
      </c>
      <c r="J13" s="11" t="s">
        <v>47</v>
      </c>
      <c r="K13" s="19" t="s">
        <v>17</v>
      </c>
    </row>
    <row r="14" s="1" customFormat="1" ht="25" customHeight="1" spans="1:11">
      <c r="A14" s="10">
        <v>12</v>
      </c>
      <c r="B14" s="11" t="s">
        <v>48</v>
      </c>
      <c r="C14" s="10" t="str">
        <f t="shared" si="0"/>
        <v>女</v>
      </c>
      <c r="D14" s="12">
        <f ca="1" t="shared" si="1"/>
        <v>46</v>
      </c>
      <c r="E14" s="10" t="s">
        <v>49</v>
      </c>
      <c r="F14" s="14" t="str">
        <f t="shared" si="2"/>
        <v>41292519760212****</v>
      </c>
      <c r="G14" s="10" t="s">
        <v>13</v>
      </c>
      <c r="H14" s="10" t="s">
        <v>14</v>
      </c>
      <c r="I14" s="10" t="s">
        <v>15</v>
      </c>
      <c r="J14" s="11" t="s">
        <v>21</v>
      </c>
      <c r="K14" s="19" t="s">
        <v>17</v>
      </c>
    </row>
    <row r="15" s="1" customFormat="1" ht="25" customHeight="1" spans="1:11">
      <c r="A15" s="10">
        <v>13</v>
      </c>
      <c r="B15" s="11" t="s">
        <v>50</v>
      </c>
      <c r="C15" s="10" t="str">
        <f t="shared" si="0"/>
        <v>女</v>
      </c>
      <c r="D15" s="12">
        <f ca="1" t="shared" si="1"/>
        <v>52</v>
      </c>
      <c r="E15" s="21" t="s">
        <v>51</v>
      </c>
      <c r="F15" s="14" t="str">
        <f t="shared" si="2"/>
        <v>41041119701001****</v>
      </c>
      <c r="G15" s="10" t="s">
        <v>13</v>
      </c>
      <c r="H15" s="10" t="s">
        <v>14</v>
      </c>
      <c r="I15" s="10" t="s">
        <v>15</v>
      </c>
      <c r="J15" s="11" t="s">
        <v>52</v>
      </c>
      <c r="K15" s="19" t="s">
        <v>17</v>
      </c>
    </row>
    <row r="16" s="1" customFormat="1" ht="25" customHeight="1" spans="1:11">
      <c r="A16" s="10">
        <v>14</v>
      </c>
      <c r="B16" s="11" t="s">
        <v>53</v>
      </c>
      <c r="C16" s="10" t="str">
        <f t="shared" si="0"/>
        <v>女</v>
      </c>
      <c r="D16" s="12">
        <f ca="1" t="shared" si="1"/>
        <v>50</v>
      </c>
      <c r="E16" s="21" t="s">
        <v>54</v>
      </c>
      <c r="F16" s="14" t="str">
        <f t="shared" si="2"/>
        <v>41041119720615****</v>
      </c>
      <c r="G16" s="10" t="s">
        <v>20</v>
      </c>
      <c r="H16" s="10" t="s">
        <v>14</v>
      </c>
      <c r="I16" s="10" t="s">
        <v>15</v>
      </c>
      <c r="J16" s="11" t="s">
        <v>55</v>
      </c>
      <c r="K16" s="19" t="s">
        <v>17</v>
      </c>
    </row>
    <row r="17" s="1" customFormat="1" ht="25" customHeight="1" spans="1:11">
      <c r="A17" s="10">
        <v>15</v>
      </c>
      <c r="B17" s="11" t="s">
        <v>56</v>
      </c>
      <c r="C17" s="10" t="str">
        <f t="shared" si="0"/>
        <v>女</v>
      </c>
      <c r="D17" s="12">
        <f ca="1" t="shared" si="1"/>
        <v>49</v>
      </c>
      <c r="E17" s="21" t="s">
        <v>57</v>
      </c>
      <c r="F17" s="14" t="str">
        <f t="shared" si="2"/>
        <v>41040219730920****</v>
      </c>
      <c r="G17" s="10" t="s">
        <v>13</v>
      </c>
      <c r="H17" s="10" t="s">
        <v>14</v>
      </c>
      <c r="I17" s="10" t="s">
        <v>15</v>
      </c>
      <c r="J17" s="11" t="s">
        <v>58</v>
      </c>
      <c r="K17" s="19" t="s">
        <v>17</v>
      </c>
    </row>
    <row r="18" s="1" customFormat="1" ht="45" customHeight="1" spans="1:11">
      <c r="A18" s="6" t="s">
        <v>59</v>
      </c>
      <c r="B18" s="4"/>
      <c r="C18" s="3"/>
      <c r="D18" s="3"/>
      <c r="E18" s="3"/>
      <c r="F18" s="5"/>
      <c r="G18" s="3"/>
      <c r="H18" s="3"/>
      <c r="I18" s="3"/>
      <c r="J18" s="4"/>
      <c r="K18" s="3"/>
    </row>
    <row r="19" s="1" customFormat="1" ht="25" customHeight="1" spans="1:11">
      <c r="A19" s="7" t="s">
        <v>1</v>
      </c>
      <c r="B19" s="8" t="s">
        <v>2</v>
      </c>
      <c r="C19" s="7" t="s">
        <v>3</v>
      </c>
      <c r="D19" s="7" t="s">
        <v>4</v>
      </c>
      <c r="E19" s="7" t="s">
        <v>5</v>
      </c>
      <c r="F19" s="9" t="s">
        <v>5</v>
      </c>
      <c r="G19" s="7" t="s">
        <v>6</v>
      </c>
      <c r="H19" s="7" t="s">
        <v>7</v>
      </c>
      <c r="I19" s="7" t="s">
        <v>8</v>
      </c>
      <c r="J19" s="7" t="s">
        <v>9</v>
      </c>
      <c r="K19" s="7" t="s">
        <v>10</v>
      </c>
    </row>
    <row r="20" s="1" customFormat="1" ht="25" customHeight="1" spans="1:11">
      <c r="A20" s="10">
        <v>16</v>
      </c>
      <c r="B20" s="11" t="s">
        <v>60</v>
      </c>
      <c r="C20" s="10" t="str">
        <f t="shared" ref="C20:C34" si="3">IF(OR(LEN(E20)=15,LEN(E20)=18),IF(MOD(MID(E20,15,3)*1,2),"男","女"),#N/A)</f>
        <v>女</v>
      </c>
      <c r="D20" s="10">
        <f ca="1" t="shared" ref="D20:D34" si="4">YEAR(TODAY())-MID(E20,7,4)</f>
        <v>34</v>
      </c>
      <c r="E20" s="21" t="s">
        <v>61</v>
      </c>
      <c r="F20" s="17" t="str">
        <f>REPLACE(E20,15,4,"****")</f>
        <v>41041119880202****</v>
      </c>
      <c r="G20" s="10" t="s">
        <v>13</v>
      </c>
      <c r="H20" s="10" t="s">
        <v>14</v>
      </c>
      <c r="I20" s="10" t="s">
        <v>15</v>
      </c>
      <c r="J20" s="11" t="s">
        <v>24</v>
      </c>
      <c r="K20" s="19" t="s">
        <v>17</v>
      </c>
    </row>
    <row r="21" s="1" customFormat="1" ht="25" customHeight="1" spans="1:11">
      <c r="A21" s="10">
        <v>17</v>
      </c>
      <c r="B21" s="11" t="s">
        <v>62</v>
      </c>
      <c r="C21" s="10" t="str">
        <f t="shared" si="3"/>
        <v>女</v>
      </c>
      <c r="D21" s="10">
        <f ca="1" t="shared" si="4"/>
        <v>49</v>
      </c>
      <c r="E21" s="21" t="s">
        <v>63</v>
      </c>
      <c r="F21" s="17" t="str">
        <f t="shared" ref="F21:F34" si="5">REPLACE(E21,15,4,"****")</f>
        <v>41042619730523****</v>
      </c>
      <c r="G21" s="10" t="s">
        <v>20</v>
      </c>
      <c r="H21" s="10" t="s">
        <v>14</v>
      </c>
      <c r="I21" s="10" t="s">
        <v>15</v>
      </c>
      <c r="J21" s="11" t="s">
        <v>64</v>
      </c>
      <c r="K21" s="19" t="s">
        <v>17</v>
      </c>
    </row>
    <row r="22" s="1" customFormat="1" ht="25" customHeight="1" spans="1:11">
      <c r="A22" s="10">
        <v>18</v>
      </c>
      <c r="B22" s="11" t="s">
        <v>65</v>
      </c>
      <c r="C22" s="10" t="str">
        <f t="shared" si="3"/>
        <v>女</v>
      </c>
      <c r="D22" s="10">
        <f ca="1" t="shared" si="4"/>
        <v>53</v>
      </c>
      <c r="E22" s="21" t="s">
        <v>66</v>
      </c>
      <c r="F22" s="17" t="str">
        <f t="shared" si="5"/>
        <v>41041119690809****</v>
      </c>
      <c r="G22" s="10" t="s">
        <v>13</v>
      </c>
      <c r="H22" s="10" t="s">
        <v>14</v>
      </c>
      <c r="I22" s="10" t="s">
        <v>15</v>
      </c>
      <c r="J22" s="11" t="s">
        <v>67</v>
      </c>
      <c r="K22" s="19" t="s">
        <v>17</v>
      </c>
    </row>
    <row r="23" s="1" customFormat="1" ht="25" customHeight="1" spans="1:11">
      <c r="A23" s="10">
        <v>19</v>
      </c>
      <c r="B23" s="11" t="s">
        <v>68</v>
      </c>
      <c r="C23" s="10" t="str">
        <f t="shared" si="3"/>
        <v>女</v>
      </c>
      <c r="D23" s="10">
        <f ca="1" t="shared" si="4"/>
        <v>53</v>
      </c>
      <c r="E23" s="21" t="s">
        <v>69</v>
      </c>
      <c r="F23" s="17" t="str">
        <f t="shared" si="5"/>
        <v>41041119690528****</v>
      </c>
      <c r="G23" s="10" t="s">
        <v>13</v>
      </c>
      <c r="H23" s="10" t="s">
        <v>14</v>
      </c>
      <c r="I23" s="10" t="s">
        <v>15</v>
      </c>
      <c r="J23" s="11" t="s">
        <v>70</v>
      </c>
      <c r="K23" s="19" t="s">
        <v>17</v>
      </c>
    </row>
    <row r="24" s="1" customFormat="1" ht="25" customHeight="1" spans="1:11">
      <c r="A24" s="10">
        <v>20</v>
      </c>
      <c r="B24" s="11" t="s">
        <v>71</v>
      </c>
      <c r="C24" s="10" t="str">
        <f t="shared" si="3"/>
        <v>女</v>
      </c>
      <c r="D24" s="10">
        <f ca="1" t="shared" si="4"/>
        <v>31</v>
      </c>
      <c r="E24" s="21" t="s">
        <v>72</v>
      </c>
      <c r="F24" s="17" t="str">
        <f t="shared" si="5"/>
        <v>41040219911020****</v>
      </c>
      <c r="G24" s="10" t="s">
        <v>20</v>
      </c>
      <c r="H24" s="10" t="s">
        <v>14</v>
      </c>
      <c r="I24" s="10" t="s">
        <v>15</v>
      </c>
      <c r="J24" s="11" t="s">
        <v>16</v>
      </c>
      <c r="K24" s="19" t="s">
        <v>17</v>
      </c>
    </row>
    <row r="25" s="1" customFormat="1" ht="25" customHeight="1" spans="1:11">
      <c r="A25" s="10">
        <v>21</v>
      </c>
      <c r="B25" s="11" t="s">
        <v>73</v>
      </c>
      <c r="C25" s="10" t="str">
        <f t="shared" si="3"/>
        <v>女</v>
      </c>
      <c r="D25" s="10">
        <f ca="1" t="shared" si="4"/>
        <v>57</v>
      </c>
      <c r="E25" s="10" t="s">
        <v>74</v>
      </c>
      <c r="F25" s="17" t="str">
        <f t="shared" si="5"/>
        <v>41040219650604****</v>
      </c>
      <c r="G25" s="10" t="s">
        <v>13</v>
      </c>
      <c r="H25" s="10" t="s">
        <v>14</v>
      </c>
      <c r="I25" s="10" t="s">
        <v>15</v>
      </c>
      <c r="J25" s="11" t="s">
        <v>24</v>
      </c>
      <c r="K25" s="19" t="s">
        <v>17</v>
      </c>
    </row>
    <row r="26" s="1" customFormat="1" ht="25" customHeight="1" spans="1:11">
      <c r="A26" s="10">
        <v>22</v>
      </c>
      <c r="B26" s="11" t="s">
        <v>75</v>
      </c>
      <c r="C26" s="10" t="str">
        <f t="shared" si="3"/>
        <v>女</v>
      </c>
      <c r="D26" s="10">
        <f ca="1" t="shared" si="4"/>
        <v>56</v>
      </c>
      <c r="E26" s="21" t="s">
        <v>76</v>
      </c>
      <c r="F26" s="17" t="str">
        <f t="shared" si="5"/>
        <v>41041119660423****</v>
      </c>
      <c r="G26" s="10" t="s">
        <v>13</v>
      </c>
      <c r="H26" s="10" t="s">
        <v>14</v>
      </c>
      <c r="I26" s="10" t="s">
        <v>15</v>
      </c>
      <c r="J26" s="11" t="s">
        <v>24</v>
      </c>
      <c r="K26" s="19" t="s">
        <v>17</v>
      </c>
    </row>
    <row r="27" s="1" customFormat="1" ht="25" customHeight="1" spans="1:11">
      <c r="A27" s="10">
        <v>23</v>
      </c>
      <c r="B27" s="11" t="s">
        <v>77</v>
      </c>
      <c r="C27" s="10" t="str">
        <f t="shared" si="3"/>
        <v>女</v>
      </c>
      <c r="D27" s="10">
        <f ca="1" t="shared" si="4"/>
        <v>57</v>
      </c>
      <c r="E27" s="21" t="s">
        <v>78</v>
      </c>
      <c r="F27" s="17" t="str">
        <f t="shared" si="5"/>
        <v>41041119650615****</v>
      </c>
      <c r="G27" s="10" t="s">
        <v>20</v>
      </c>
      <c r="H27" s="10" t="s">
        <v>14</v>
      </c>
      <c r="I27" s="10" t="s">
        <v>15</v>
      </c>
      <c r="J27" s="11" t="s">
        <v>79</v>
      </c>
      <c r="K27" s="19" t="s">
        <v>17</v>
      </c>
    </row>
    <row r="28" s="1" customFormat="1" ht="25" customHeight="1" spans="1:12">
      <c r="A28" s="10">
        <v>24</v>
      </c>
      <c r="B28" s="11" t="s">
        <v>80</v>
      </c>
      <c r="C28" s="10" t="str">
        <f t="shared" si="3"/>
        <v>女</v>
      </c>
      <c r="D28" s="10">
        <f ca="1" t="shared" si="4"/>
        <v>43</v>
      </c>
      <c r="E28" s="10" t="s">
        <v>81</v>
      </c>
      <c r="F28" s="17" t="str">
        <f t="shared" si="5"/>
        <v>41040219791025****</v>
      </c>
      <c r="G28" s="10" t="s">
        <v>13</v>
      </c>
      <c r="H28" s="10" t="s">
        <v>14</v>
      </c>
      <c r="I28" s="10" t="s">
        <v>15</v>
      </c>
      <c r="J28" s="11" t="s">
        <v>82</v>
      </c>
      <c r="K28" s="19" t="s">
        <v>17</v>
      </c>
      <c r="L28" s="1" t="s">
        <v>83</v>
      </c>
    </row>
    <row r="29" s="1" customFormat="1" ht="25" customHeight="1" spans="1:11">
      <c r="A29" s="10">
        <v>25</v>
      </c>
      <c r="B29" s="11" t="s">
        <v>84</v>
      </c>
      <c r="C29" s="10" t="str">
        <f t="shared" si="3"/>
        <v>女</v>
      </c>
      <c r="D29" s="10">
        <f ca="1" t="shared" si="4"/>
        <v>47</v>
      </c>
      <c r="E29" s="21" t="s">
        <v>85</v>
      </c>
      <c r="F29" s="17" t="str">
        <f t="shared" si="5"/>
        <v>41042319750428****</v>
      </c>
      <c r="G29" s="10" t="s">
        <v>13</v>
      </c>
      <c r="H29" s="10" t="s">
        <v>14</v>
      </c>
      <c r="I29" s="10" t="s">
        <v>15</v>
      </c>
      <c r="J29" s="11" t="s">
        <v>86</v>
      </c>
      <c r="K29" s="19" t="s">
        <v>17</v>
      </c>
    </row>
    <row r="30" s="1" customFormat="1" ht="25" customHeight="1" spans="1:11">
      <c r="A30" s="10">
        <v>26</v>
      </c>
      <c r="B30" s="11" t="s">
        <v>87</v>
      </c>
      <c r="C30" s="10" t="str">
        <f t="shared" si="3"/>
        <v>女</v>
      </c>
      <c r="D30" s="10">
        <f ca="1" t="shared" si="4"/>
        <v>53</v>
      </c>
      <c r="E30" s="21" t="s">
        <v>88</v>
      </c>
      <c r="F30" s="17" t="str">
        <f t="shared" si="5"/>
        <v>41041119690524****</v>
      </c>
      <c r="G30" s="10" t="s">
        <v>13</v>
      </c>
      <c r="H30" s="10" t="s">
        <v>14</v>
      </c>
      <c r="I30" s="10" t="s">
        <v>15</v>
      </c>
      <c r="J30" s="11" t="s">
        <v>16</v>
      </c>
      <c r="K30" s="19" t="s">
        <v>17</v>
      </c>
    </row>
    <row r="31" s="1" customFormat="1" ht="25" customHeight="1" spans="1:11">
      <c r="A31" s="10">
        <v>27</v>
      </c>
      <c r="B31" s="11" t="s">
        <v>89</v>
      </c>
      <c r="C31" s="13" t="str">
        <f t="shared" si="3"/>
        <v>女</v>
      </c>
      <c r="D31" s="10">
        <f ca="1" t="shared" si="4"/>
        <v>47</v>
      </c>
      <c r="E31" s="21" t="s">
        <v>90</v>
      </c>
      <c r="F31" s="17" t="str">
        <f t="shared" si="5"/>
        <v>41042219750403****</v>
      </c>
      <c r="G31" s="10" t="s">
        <v>20</v>
      </c>
      <c r="H31" s="10" t="s">
        <v>14</v>
      </c>
      <c r="I31" s="10" t="s">
        <v>15</v>
      </c>
      <c r="J31" s="11" t="s">
        <v>91</v>
      </c>
      <c r="K31" s="19" t="s">
        <v>17</v>
      </c>
    </row>
    <row r="32" s="1" customFormat="1" ht="25" customHeight="1" spans="1:11">
      <c r="A32" s="10">
        <v>28</v>
      </c>
      <c r="B32" s="11" t="s">
        <v>92</v>
      </c>
      <c r="C32" s="10" t="str">
        <f t="shared" si="3"/>
        <v>女</v>
      </c>
      <c r="D32" s="10">
        <f ca="1" t="shared" si="4"/>
        <v>60</v>
      </c>
      <c r="E32" s="21" t="s">
        <v>93</v>
      </c>
      <c r="F32" s="17" t="str">
        <f t="shared" si="5"/>
        <v>41041119620901****</v>
      </c>
      <c r="G32" s="10" t="s">
        <v>13</v>
      </c>
      <c r="H32" s="10" t="s">
        <v>14</v>
      </c>
      <c r="I32" s="10" t="s">
        <v>15</v>
      </c>
      <c r="J32" s="11" t="s">
        <v>64</v>
      </c>
      <c r="K32" s="19" t="s">
        <v>17</v>
      </c>
    </row>
    <row r="33" s="2" customFormat="1" ht="25" customHeight="1" spans="1:11">
      <c r="A33" s="18">
        <v>29</v>
      </c>
      <c r="B33" s="11" t="s">
        <v>94</v>
      </c>
      <c r="C33" s="13" t="str">
        <f t="shared" si="3"/>
        <v>女</v>
      </c>
      <c r="D33" s="10">
        <f ca="1" t="shared" si="4"/>
        <v>53</v>
      </c>
      <c r="E33" s="21" t="s">
        <v>95</v>
      </c>
      <c r="F33" s="17" t="str">
        <f t="shared" si="5"/>
        <v>41041119691106****</v>
      </c>
      <c r="G33" s="10" t="s">
        <v>13</v>
      </c>
      <c r="H33" s="10" t="s">
        <v>14</v>
      </c>
      <c r="I33" s="10" t="s">
        <v>15</v>
      </c>
      <c r="J33" s="11" t="s">
        <v>16</v>
      </c>
      <c r="K33" s="19" t="s">
        <v>17</v>
      </c>
    </row>
    <row r="34" s="1" customFormat="1" ht="25" customHeight="1" spans="1:11">
      <c r="A34" s="10">
        <v>30</v>
      </c>
      <c r="B34" s="11" t="s">
        <v>96</v>
      </c>
      <c r="C34" s="10" t="str">
        <f t="shared" si="3"/>
        <v>女</v>
      </c>
      <c r="D34" s="10">
        <f ca="1" t="shared" si="4"/>
        <v>55</v>
      </c>
      <c r="E34" s="21" t="s">
        <v>97</v>
      </c>
      <c r="F34" s="17" t="str">
        <f t="shared" si="5"/>
        <v>41041119670716****</v>
      </c>
      <c r="G34" s="10" t="s">
        <v>13</v>
      </c>
      <c r="H34" s="10" t="s">
        <v>14</v>
      </c>
      <c r="I34" s="10" t="s">
        <v>15</v>
      </c>
      <c r="J34" s="11" t="s">
        <v>16</v>
      </c>
      <c r="K34" s="19" t="s">
        <v>17</v>
      </c>
    </row>
    <row r="35" s="1" customFormat="1" ht="45" customHeight="1" spans="1:11">
      <c r="A35" s="6" t="s">
        <v>59</v>
      </c>
      <c r="B35" s="4"/>
      <c r="C35" s="3"/>
      <c r="D35" s="3"/>
      <c r="E35" s="3"/>
      <c r="F35" s="5"/>
      <c r="G35" s="3"/>
      <c r="H35" s="3"/>
      <c r="I35" s="3"/>
      <c r="J35" s="4"/>
      <c r="K35" s="3"/>
    </row>
    <row r="36" s="1" customFormat="1" ht="25" customHeight="1" spans="1:11">
      <c r="A36" s="7" t="s">
        <v>1</v>
      </c>
      <c r="B36" s="8" t="s">
        <v>2</v>
      </c>
      <c r="C36" s="7" t="s">
        <v>3</v>
      </c>
      <c r="D36" s="7" t="s">
        <v>4</v>
      </c>
      <c r="E36" s="7" t="s">
        <v>5</v>
      </c>
      <c r="F36" s="9" t="s">
        <v>5</v>
      </c>
      <c r="G36" s="7" t="s">
        <v>6</v>
      </c>
      <c r="H36" s="7" t="s">
        <v>7</v>
      </c>
      <c r="I36" s="7" t="s">
        <v>8</v>
      </c>
      <c r="J36" s="7" t="s">
        <v>9</v>
      </c>
      <c r="K36" s="7" t="s">
        <v>10</v>
      </c>
    </row>
    <row r="37" s="1" customFormat="1" ht="25" customHeight="1" spans="1:11">
      <c r="A37" s="10">
        <v>31</v>
      </c>
      <c r="B37" s="11" t="s">
        <v>98</v>
      </c>
      <c r="C37" s="10" t="str">
        <f t="shared" ref="C37:C43" si="6">IF(OR(LEN(E37)=15,LEN(E37)=18),IF(MOD(MID(E37,15,3)*1,2),"男","女"),#N/A)</f>
        <v>女</v>
      </c>
      <c r="D37" s="10">
        <f ca="1" t="shared" ref="D37:D43" si="7">YEAR(TODAY())-MID(E37,7,4)</f>
        <v>60</v>
      </c>
      <c r="E37" s="21" t="s">
        <v>99</v>
      </c>
      <c r="F37" s="17" t="str">
        <f>REPLACE(E37,15,4,"****")</f>
        <v>41041119620819****</v>
      </c>
      <c r="G37" s="10" t="s">
        <v>13</v>
      </c>
      <c r="H37" s="10" t="s">
        <v>14</v>
      </c>
      <c r="I37" s="10" t="s">
        <v>15</v>
      </c>
      <c r="J37" s="11" t="s">
        <v>100</v>
      </c>
      <c r="K37" s="19" t="s">
        <v>17</v>
      </c>
    </row>
    <row r="38" s="3" customFormat="1" ht="25" customHeight="1" spans="1:11">
      <c r="A38" s="10">
        <v>32</v>
      </c>
      <c r="B38" s="15" t="s">
        <v>101</v>
      </c>
      <c r="C38" s="10" t="str">
        <f t="shared" si="6"/>
        <v>女</v>
      </c>
      <c r="D38" s="10">
        <f ca="1" t="shared" si="7"/>
        <v>34</v>
      </c>
      <c r="E38" s="16" t="s">
        <v>102</v>
      </c>
      <c r="F38" s="17" t="str">
        <f t="shared" ref="F38:F51" si="8">REPLACE(E38,15,4,"****")</f>
        <v>41041119880904****</v>
      </c>
      <c r="G38" s="10" t="s">
        <v>13</v>
      </c>
      <c r="H38" s="10" t="s">
        <v>14</v>
      </c>
      <c r="I38" s="10" t="s">
        <v>15</v>
      </c>
      <c r="J38" s="11" t="s">
        <v>103</v>
      </c>
      <c r="K38" s="19" t="s">
        <v>17</v>
      </c>
    </row>
    <row r="39" s="3" customFormat="1" ht="25" customHeight="1" spans="1:11">
      <c r="A39" s="10">
        <v>33</v>
      </c>
      <c r="B39" s="15" t="s">
        <v>104</v>
      </c>
      <c r="C39" s="10" t="str">
        <f t="shared" si="6"/>
        <v>女</v>
      </c>
      <c r="D39" s="10">
        <f ca="1" t="shared" si="7"/>
        <v>56</v>
      </c>
      <c r="E39" s="16" t="s">
        <v>105</v>
      </c>
      <c r="F39" s="17" t="str">
        <f t="shared" si="8"/>
        <v>41041119660201****</v>
      </c>
      <c r="G39" s="10" t="s">
        <v>20</v>
      </c>
      <c r="H39" s="10" t="s">
        <v>14</v>
      </c>
      <c r="I39" s="10" t="s">
        <v>15</v>
      </c>
      <c r="J39" s="11" t="s">
        <v>106</v>
      </c>
      <c r="K39" s="19" t="s">
        <v>17</v>
      </c>
    </row>
    <row r="40" s="3" customFormat="1" ht="25" customHeight="1" spans="1:11">
      <c r="A40" s="10">
        <v>34</v>
      </c>
      <c r="B40" s="15" t="s">
        <v>107</v>
      </c>
      <c r="C40" s="10" t="str">
        <f t="shared" si="6"/>
        <v>女</v>
      </c>
      <c r="D40" s="10">
        <f ca="1" t="shared" si="7"/>
        <v>43</v>
      </c>
      <c r="E40" s="16" t="s">
        <v>108</v>
      </c>
      <c r="F40" s="17" t="str">
        <f t="shared" si="8"/>
        <v>41040219790911****</v>
      </c>
      <c r="G40" s="10" t="s">
        <v>13</v>
      </c>
      <c r="H40" s="10" t="s">
        <v>14</v>
      </c>
      <c r="I40" s="10" t="s">
        <v>15</v>
      </c>
      <c r="J40" s="11" t="s">
        <v>109</v>
      </c>
      <c r="K40" s="19" t="s">
        <v>17</v>
      </c>
    </row>
    <row r="41" s="3" customFormat="1" ht="25" customHeight="1" spans="1:11">
      <c r="A41" s="10">
        <v>35</v>
      </c>
      <c r="B41" s="10" t="s">
        <v>110</v>
      </c>
      <c r="C41" s="10" t="str">
        <f t="shared" si="6"/>
        <v>女</v>
      </c>
      <c r="D41" s="10">
        <f ca="1" t="shared" si="7"/>
        <v>37</v>
      </c>
      <c r="E41" s="16" t="s">
        <v>111</v>
      </c>
      <c r="F41" s="17" t="str">
        <f t="shared" si="8"/>
        <v>41041119850515****</v>
      </c>
      <c r="G41" s="10" t="s">
        <v>20</v>
      </c>
      <c r="H41" s="10" t="s">
        <v>14</v>
      </c>
      <c r="I41" s="10" t="s">
        <v>15</v>
      </c>
      <c r="J41" s="11" t="s">
        <v>67</v>
      </c>
      <c r="K41" s="19" t="s">
        <v>17</v>
      </c>
    </row>
    <row r="42" s="3" customFormat="1" ht="25" customHeight="1" spans="1:11">
      <c r="A42" s="10">
        <v>36</v>
      </c>
      <c r="B42" s="10" t="s">
        <v>112</v>
      </c>
      <c r="C42" s="10" t="str">
        <f t="shared" si="6"/>
        <v>女</v>
      </c>
      <c r="D42" s="10">
        <f ca="1" t="shared" si="7"/>
        <v>49</v>
      </c>
      <c r="E42" s="16" t="s">
        <v>113</v>
      </c>
      <c r="F42" s="17" t="str">
        <f t="shared" si="8"/>
        <v>41040219730807****</v>
      </c>
      <c r="G42" s="10" t="s">
        <v>13</v>
      </c>
      <c r="H42" s="10" t="s">
        <v>14</v>
      </c>
      <c r="I42" s="10" t="s">
        <v>15</v>
      </c>
      <c r="J42" s="11" t="s">
        <v>114</v>
      </c>
      <c r="K42" s="19" t="s">
        <v>17</v>
      </c>
    </row>
    <row r="43" s="3" customFormat="1" ht="25" customHeight="1" spans="1:11">
      <c r="A43" s="10">
        <v>37</v>
      </c>
      <c r="B43" s="10" t="s">
        <v>115</v>
      </c>
      <c r="C43" s="10" t="str">
        <f t="shared" si="6"/>
        <v>女</v>
      </c>
      <c r="D43" s="10">
        <f ca="1" t="shared" si="7"/>
        <v>52</v>
      </c>
      <c r="E43" s="16" t="s">
        <v>116</v>
      </c>
      <c r="F43" s="17" t="str">
        <f t="shared" si="8"/>
        <v>41041119700125****</v>
      </c>
      <c r="G43" s="10" t="s">
        <v>13</v>
      </c>
      <c r="H43" s="10" t="s">
        <v>14</v>
      </c>
      <c r="I43" s="10" t="s">
        <v>15</v>
      </c>
      <c r="J43" s="11" t="s">
        <v>117</v>
      </c>
      <c r="K43" s="19" t="s">
        <v>17</v>
      </c>
    </row>
    <row r="44" s="3" customFormat="1" ht="25" customHeight="1" spans="1:11">
      <c r="A44" s="10">
        <v>38</v>
      </c>
      <c r="B44" s="10" t="s">
        <v>118</v>
      </c>
      <c r="C44" s="10" t="s">
        <v>119</v>
      </c>
      <c r="D44" s="10">
        <v>48</v>
      </c>
      <c r="E44" s="21" t="s">
        <v>120</v>
      </c>
      <c r="F44" s="17" t="str">
        <f t="shared" si="8"/>
        <v>41041119710719****</v>
      </c>
      <c r="G44" s="10" t="s">
        <v>13</v>
      </c>
      <c r="H44" s="10" t="s">
        <v>14</v>
      </c>
      <c r="I44" s="10" t="s">
        <v>15</v>
      </c>
      <c r="J44" s="11" t="s">
        <v>39</v>
      </c>
      <c r="K44" s="19" t="s">
        <v>17</v>
      </c>
    </row>
    <row r="45" s="3" customFormat="1" ht="25" customHeight="1" spans="1:11">
      <c r="A45" s="10">
        <v>39</v>
      </c>
      <c r="B45" s="15" t="s">
        <v>121</v>
      </c>
      <c r="C45" s="10" t="str">
        <f t="shared" ref="C45:C49" si="9">IF(OR(LEN(E45)=15,LEN(E45)=18),IF(MOD(MID(E45,15,3)*1,2),"男","女"),#N/A)</f>
        <v>女</v>
      </c>
      <c r="D45" s="10">
        <f ca="1" t="shared" ref="D45:D51" si="10">YEAR(TODAY())-MID(E45,7,4)</f>
        <v>49</v>
      </c>
      <c r="E45" s="16" t="s">
        <v>122</v>
      </c>
      <c r="F45" s="17" t="str">
        <f t="shared" si="8"/>
        <v>41041119730926****</v>
      </c>
      <c r="G45" s="10" t="s">
        <v>20</v>
      </c>
      <c r="H45" s="10" t="s">
        <v>14</v>
      </c>
      <c r="I45" s="10" t="s">
        <v>15</v>
      </c>
      <c r="J45" s="11" t="s">
        <v>106</v>
      </c>
      <c r="K45" s="19" t="s">
        <v>17</v>
      </c>
    </row>
    <row r="46" s="3" customFormat="1" ht="25" customHeight="1" spans="1:11">
      <c r="A46" s="10">
        <v>40</v>
      </c>
      <c r="B46" s="15" t="s">
        <v>123</v>
      </c>
      <c r="C46" s="10" t="str">
        <f t="shared" si="9"/>
        <v>女</v>
      </c>
      <c r="D46" s="10">
        <f ca="1" t="shared" si="10"/>
        <v>53</v>
      </c>
      <c r="E46" s="16" t="s">
        <v>124</v>
      </c>
      <c r="F46" s="17" t="str">
        <f t="shared" si="8"/>
        <v>41041119690918****</v>
      </c>
      <c r="G46" s="10" t="s">
        <v>13</v>
      </c>
      <c r="H46" s="10" t="s">
        <v>14</v>
      </c>
      <c r="I46" s="10" t="s">
        <v>15</v>
      </c>
      <c r="J46" s="11" t="s">
        <v>125</v>
      </c>
      <c r="K46" s="19" t="s">
        <v>17</v>
      </c>
    </row>
    <row r="47" s="3" customFormat="1" ht="25" customHeight="1" spans="1:11">
      <c r="A47" s="10">
        <v>41</v>
      </c>
      <c r="B47" s="15" t="s">
        <v>126</v>
      </c>
      <c r="C47" s="10" t="str">
        <f t="shared" si="9"/>
        <v>女</v>
      </c>
      <c r="D47" s="10">
        <f ca="1" t="shared" si="10"/>
        <v>57</v>
      </c>
      <c r="E47" s="16" t="s">
        <v>127</v>
      </c>
      <c r="F47" s="17" t="str">
        <f t="shared" si="8"/>
        <v>41041119650226****</v>
      </c>
      <c r="G47" s="10" t="s">
        <v>20</v>
      </c>
      <c r="H47" s="10" t="s">
        <v>14</v>
      </c>
      <c r="I47" s="10" t="s">
        <v>15</v>
      </c>
      <c r="J47" s="11" t="s">
        <v>128</v>
      </c>
      <c r="K47" s="19" t="s">
        <v>17</v>
      </c>
    </row>
    <row r="48" s="3" customFormat="1" ht="25" customHeight="1" spans="1:11">
      <c r="A48" s="10">
        <v>42</v>
      </c>
      <c r="B48" s="15" t="s">
        <v>129</v>
      </c>
      <c r="C48" s="10" t="str">
        <f t="shared" si="9"/>
        <v>女</v>
      </c>
      <c r="D48" s="10">
        <f ca="1" t="shared" si="10"/>
        <v>57</v>
      </c>
      <c r="E48" s="16" t="s">
        <v>130</v>
      </c>
      <c r="F48" s="17" t="str">
        <f t="shared" si="8"/>
        <v>41041119650702****</v>
      </c>
      <c r="G48" s="10" t="s">
        <v>13</v>
      </c>
      <c r="H48" s="10" t="s">
        <v>14</v>
      </c>
      <c r="I48" s="10" t="s">
        <v>15</v>
      </c>
      <c r="J48" s="11" t="s">
        <v>16</v>
      </c>
      <c r="K48" s="19" t="s">
        <v>17</v>
      </c>
    </row>
    <row r="49" s="3" customFormat="1" ht="25" customHeight="1" spans="1:11">
      <c r="A49" s="10">
        <v>43</v>
      </c>
      <c r="B49" s="15" t="s">
        <v>131</v>
      </c>
      <c r="C49" s="10" t="str">
        <f t="shared" si="9"/>
        <v>女</v>
      </c>
      <c r="D49" s="10">
        <f ca="1" t="shared" si="10"/>
        <v>47</v>
      </c>
      <c r="E49" s="16" t="s">
        <v>132</v>
      </c>
      <c r="F49" s="17" t="str">
        <f t="shared" si="8"/>
        <v>41041119750119****</v>
      </c>
      <c r="G49" s="10" t="s">
        <v>13</v>
      </c>
      <c r="H49" s="10" t="s">
        <v>14</v>
      </c>
      <c r="I49" s="10" t="s">
        <v>15</v>
      </c>
      <c r="J49" s="11" t="s">
        <v>125</v>
      </c>
      <c r="K49" s="19" t="s">
        <v>17</v>
      </c>
    </row>
    <row r="50" s="3" customFormat="1" ht="25" customHeight="1" spans="1:11">
      <c r="A50" s="10">
        <v>44</v>
      </c>
      <c r="B50" s="15" t="s">
        <v>133</v>
      </c>
      <c r="C50" s="10" t="s">
        <v>119</v>
      </c>
      <c r="D50" s="10">
        <f ca="1" t="shared" si="10"/>
        <v>37</v>
      </c>
      <c r="E50" s="16" t="s">
        <v>134</v>
      </c>
      <c r="F50" s="17" t="str">
        <f t="shared" si="8"/>
        <v>41042319851210****</v>
      </c>
      <c r="G50" s="10" t="s">
        <v>13</v>
      </c>
      <c r="H50" s="10" t="s">
        <v>14</v>
      </c>
      <c r="I50" s="10" t="s">
        <v>15</v>
      </c>
      <c r="J50" s="11" t="s">
        <v>135</v>
      </c>
      <c r="K50" s="19" t="s">
        <v>17</v>
      </c>
    </row>
    <row r="51" s="3" customFormat="1" ht="25" customHeight="1" spans="1:11">
      <c r="A51" s="10">
        <v>45</v>
      </c>
      <c r="B51" s="15" t="s">
        <v>136</v>
      </c>
      <c r="C51" s="10" t="str">
        <f>IF(OR(LEN(E51)=15,LEN(E51)=18),IF(MOD(MID(E51,15,3)*1,2),"男","女"),#N/A)</f>
        <v>女</v>
      </c>
      <c r="D51" s="10">
        <f ca="1" t="shared" si="10"/>
        <v>37</v>
      </c>
      <c r="E51" s="16" t="s">
        <v>137</v>
      </c>
      <c r="F51" s="17" t="str">
        <f t="shared" si="8"/>
        <v>41041119851118****</v>
      </c>
      <c r="G51" s="10" t="s">
        <v>13</v>
      </c>
      <c r="H51" s="10" t="s">
        <v>14</v>
      </c>
      <c r="I51" s="10" t="s">
        <v>15</v>
      </c>
      <c r="J51" s="11" t="s">
        <v>138</v>
      </c>
      <c r="K51" s="19" t="s">
        <v>17</v>
      </c>
    </row>
    <row r="52" s="1" customFormat="1" ht="45" customHeight="1" spans="1:11">
      <c r="A52" s="6" t="s">
        <v>59</v>
      </c>
      <c r="B52" s="4"/>
      <c r="C52" s="3"/>
      <c r="D52" s="3"/>
      <c r="E52" s="3"/>
      <c r="F52" s="5"/>
      <c r="G52" s="3"/>
      <c r="H52" s="3"/>
      <c r="I52" s="3"/>
      <c r="J52" s="4"/>
      <c r="K52" s="3"/>
    </row>
    <row r="53" s="3" customFormat="1" ht="25" customHeight="1" spans="1:11">
      <c r="A53" s="7" t="s">
        <v>1</v>
      </c>
      <c r="B53" s="8" t="s">
        <v>2</v>
      </c>
      <c r="C53" s="7" t="s">
        <v>3</v>
      </c>
      <c r="D53" s="7" t="s">
        <v>4</v>
      </c>
      <c r="E53" s="7" t="s">
        <v>5</v>
      </c>
      <c r="F53" s="9" t="s">
        <v>5</v>
      </c>
      <c r="G53" s="7" t="s">
        <v>6</v>
      </c>
      <c r="H53" s="7" t="s">
        <v>7</v>
      </c>
      <c r="I53" s="7" t="s">
        <v>8</v>
      </c>
      <c r="J53" s="7" t="s">
        <v>9</v>
      </c>
      <c r="K53" s="7" t="s">
        <v>10</v>
      </c>
    </row>
    <row r="54" s="3" customFormat="1" ht="25" customHeight="1" spans="1:11">
      <c r="A54" s="10">
        <v>46</v>
      </c>
      <c r="B54" s="15" t="s">
        <v>139</v>
      </c>
      <c r="C54" s="10" t="s">
        <v>119</v>
      </c>
      <c r="D54" s="10">
        <f ca="1">YEAR(TODAY())-MID(E54,7,4)</f>
        <v>51</v>
      </c>
      <c r="E54" s="16" t="s">
        <v>140</v>
      </c>
      <c r="F54" s="14" t="str">
        <f>REPLACE(E54,15,4,"****")</f>
        <v>41112219710114****</v>
      </c>
      <c r="G54" s="10" t="s">
        <v>13</v>
      </c>
      <c r="H54" s="10" t="s">
        <v>14</v>
      </c>
      <c r="I54" s="10" t="s">
        <v>15</v>
      </c>
      <c r="J54" s="11" t="s">
        <v>141</v>
      </c>
      <c r="K54" s="19" t="s">
        <v>17</v>
      </c>
    </row>
    <row r="55" s="3" customFormat="1" ht="25" customHeight="1" spans="1:11">
      <c r="A55" s="10">
        <v>47</v>
      </c>
      <c r="B55" s="15" t="s">
        <v>142</v>
      </c>
      <c r="C55" s="13" t="str">
        <f>IF(OR(LEN(E55)=15,LEN(E55)=18),IF(MOD(MID(E55,15,3)*1,2),"男","女"),#N/A)</f>
        <v>女</v>
      </c>
      <c r="D55" s="10">
        <f ca="1">YEAR(TODAY())-MID(E55,7,4)</f>
        <v>56</v>
      </c>
      <c r="E55" s="16" t="s">
        <v>143</v>
      </c>
      <c r="F55" s="14" t="str">
        <f>REPLACE(E55,15,4,"****")</f>
        <v>41040219660814****</v>
      </c>
      <c r="G55" s="10" t="s">
        <v>13</v>
      </c>
      <c r="H55" s="10" t="s">
        <v>14</v>
      </c>
      <c r="I55" s="10" t="s">
        <v>15</v>
      </c>
      <c r="J55" s="11" t="s">
        <v>16</v>
      </c>
      <c r="K55" s="19" t="s">
        <v>17</v>
      </c>
    </row>
    <row r="56" s="3" customFormat="1" ht="25" customHeight="1" spans="1:11">
      <c r="A56" s="10">
        <v>48</v>
      </c>
      <c r="B56" s="15" t="s">
        <v>144</v>
      </c>
      <c r="C56" s="13" t="str">
        <f>IF(OR(LEN(E56)=15,LEN(E56)=18),IF(MOD(MID(E56,15,3)*1,2),"男","女"),#N/A)</f>
        <v>女</v>
      </c>
      <c r="D56" s="10">
        <f ca="1">YEAR(TODAY())-MID(E56,7,4)</f>
        <v>50</v>
      </c>
      <c r="E56" s="16" t="s">
        <v>145</v>
      </c>
      <c r="F56" s="14" t="str">
        <f>REPLACE(E56,15,4,"****")</f>
        <v>41041119720215****</v>
      </c>
      <c r="G56" s="10" t="s">
        <v>13</v>
      </c>
      <c r="H56" s="10" t="s">
        <v>14</v>
      </c>
      <c r="I56" s="10" t="s">
        <v>15</v>
      </c>
      <c r="J56" s="11" t="s">
        <v>114</v>
      </c>
      <c r="K56" s="19" t="s">
        <v>17</v>
      </c>
    </row>
    <row r="57" s="3" customFormat="1" ht="25" customHeight="1" spans="1:11">
      <c r="A57" s="10">
        <v>49</v>
      </c>
      <c r="B57" s="15" t="s">
        <v>146</v>
      </c>
      <c r="C57" s="13" t="str">
        <f>IF(OR(LEN(E57)=15,LEN(E57)=18),IF(MOD(MID(E57,15,3)*1,2),"男","女"),#N/A)</f>
        <v>女</v>
      </c>
      <c r="D57" s="10">
        <f ca="1">YEAR(TODAY())-MID(E57,7,4)</f>
        <v>46</v>
      </c>
      <c r="E57" s="16" t="s">
        <v>147</v>
      </c>
      <c r="F57" s="14" t="str">
        <f>REPLACE(E57,15,4,"****")</f>
        <v>41292219761107****</v>
      </c>
      <c r="G57" s="10" t="s">
        <v>20</v>
      </c>
      <c r="H57" s="10" t="s">
        <v>14</v>
      </c>
      <c r="I57" s="10" t="s">
        <v>15</v>
      </c>
      <c r="J57" s="11" t="s">
        <v>64</v>
      </c>
      <c r="K57" s="19" t="s">
        <v>17</v>
      </c>
    </row>
    <row r="58" s="3" customFormat="1" ht="25" customHeight="1" spans="1:11">
      <c r="A58" s="10">
        <v>50</v>
      </c>
      <c r="B58" s="15" t="s">
        <v>148</v>
      </c>
      <c r="C58" s="13" t="str">
        <f>IF(OR(LEN(E58)=15,LEN(E58)=18),IF(MOD(MID(E58,15,3)*1,2),"男","女"),#N/A)</f>
        <v>女</v>
      </c>
      <c r="D58" s="10">
        <f ca="1">YEAR(TODAY())-MID(E58,7,4)</f>
        <v>56</v>
      </c>
      <c r="E58" s="16" t="s">
        <v>149</v>
      </c>
      <c r="F58" s="14" t="str">
        <f>REPLACE(E58,15,4,"****")</f>
        <v>41041119660601****</v>
      </c>
      <c r="G58" s="10" t="s">
        <v>20</v>
      </c>
      <c r="H58" s="10" t="s">
        <v>14</v>
      </c>
      <c r="I58" s="10" t="s">
        <v>15</v>
      </c>
      <c r="J58" s="11" t="s">
        <v>24</v>
      </c>
      <c r="K58" s="19" t="s">
        <v>17</v>
      </c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79FF2D9C332B4AD68097C9E2C0A6DB09</vt:lpwstr>
  </property>
</Properties>
</file>